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ост.19" sheetId="1" r:id="rId1"/>
  </sheets>
  <externalReferences>
    <externalReference r:id="rId2"/>
  </externalReferences>
  <definedNames>
    <definedName name="Z_6E36EA37_049E_4FAE_B719_2847CD16F858_.wvu.Cols" localSheetId="0" hidden="1">Рост.19!$F:$H,Рост.19!$L:$O</definedName>
    <definedName name="Z_6E36EA37_049E_4FAE_B719_2847CD16F858_.wvu.Rows" localSheetId="0" hidden="1">Рост.19!$42:$45</definedName>
    <definedName name="Z_73C0D023_21BD_4441_8EFA_957546C15799_.wvu.Cols" localSheetId="0" hidden="1">Рост.19!$F:$H,Рост.19!$L:$O</definedName>
    <definedName name="Z_73C0D023_21BD_4441_8EFA_957546C15799_.wvu.Rows" localSheetId="0" hidden="1">Рост.19!$42:$45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I56"/>
  <c r="E3"/>
  <c r="F54" l="1"/>
  <c r="F57" s="1"/>
  <c r="H28"/>
  <c r="H32"/>
  <c r="I25"/>
  <c r="I39"/>
  <c r="H47"/>
  <c r="H49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I50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<sst xmlns="http://schemas.openxmlformats.org/spreadsheetml/2006/main" count="65" uniqueCount="54">
  <si>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ул.Ростовская,19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</si>
  <si>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</si>
  <si>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</si>
  <si>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</si>
  <si>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</si>
  <si>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</si>
  <si>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</si>
  <si>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</si>
  <si>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</si>
  <si>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</si>
  <si>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</si>
  <si>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</si>
  <si>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</si>
  <si>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</si>
  <si>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</si>
  <si>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</si>
  <si>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</si>
  <si>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</si>
  <si>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</si>
  <si>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</si>
  <si>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</si>
  <si>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</si>
  <si>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</si>
  <si>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</si>
  <si>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</si>
  <si>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</si>
  <si>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</si>
  <si>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</si>
  <si>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</si>
  <si>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</si>
  <si>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</si>
  <si>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</si>
  <si>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</si>
  <si>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</si>
  <si>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</si>
  <si>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</si>
  <si>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</si>
  <si>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</si>
  <si>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</si>
  <si>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</si>
  <si>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</si>
  <si>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</si>
  <si>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</si>
  <si>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</si>
  <si>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</si>
  <si>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</si>
  <si>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</si>
  <si>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</si>
  <si>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</si>
  <si>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</si>
  <si>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</si>
  <si>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</si>
  <si>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</si>
  <si>
    <t>Исполнитель: 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</si>
</sst>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zoomScaleNormal="100" workbookViewId="0">
      <selection activeCell="E62" sqref="E62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8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8150.29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8150.29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2052873.47</v>
      </c>
      <c r="F10" s="25"/>
      <c r="G10" s="23"/>
      <c r="H10" s="23"/>
      <c r="I10" s="25">
        <v>2045752.38</v>
      </c>
      <c r="J10" s="26">
        <v>488160.04</v>
      </c>
    </row>
    <row r="11" spans="1:10" ht="14.45" customHeight="1">
      <c r="A11" s="93" t="s">
        <v>14</v>
      </c>
      <c r="B11" s="94"/>
      <c r="C11" s="94"/>
      <c r="D11" s="95"/>
      <c r="E11" s="25">
        <v>707859.3</v>
      </c>
      <c r="F11" s="25"/>
      <c r="G11" s="23"/>
      <c r="H11" s="23"/>
      <c r="I11" s="25">
        <v>657138.51</v>
      </c>
      <c r="J11" s="26">
        <v>225501.39</v>
      </c>
    </row>
    <row r="12" spans="1:10" ht="13.9" customHeight="1">
      <c r="A12" s="93" t="s">
        <v>15</v>
      </c>
      <c r="B12" s="94"/>
      <c r="C12" s="94"/>
      <c r="D12" s="95"/>
      <c r="E12" s="25">
        <v>289689.06</v>
      </c>
      <c r="F12" s="25"/>
      <c r="G12" s="23"/>
      <c r="H12" s="23"/>
      <c r="I12" s="25">
        <v>292505.21000000002</v>
      </c>
      <c r="J12" s="26">
        <v>75426.95</v>
      </c>
    </row>
    <row r="13" spans="1:10" ht="16.5" customHeight="1">
      <c r="A13" s="93" t="s">
        <v>16</v>
      </c>
      <c r="B13" s="94"/>
      <c r="C13" s="94"/>
      <c r="D13" s="95"/>
      <c r="E13" s="25">
        <v>251410.5</v>
      </c>
      <c r="F13" s="25"/>
      <c r="G13" s="23"/>
      <c r="H13" s="23"/>
      <c r="I13" s="25">
        <v>254611.47</v>
      </c>
      <c r="J13" s="26">
        <v>64231.44</v>
      </c>
    </row>
    <row r="14" spans="1:10" ht="14.45" customHeight="1">
      <c r="A14" s="86" t="s">
        <v>17</v>
      </c>
      <c r="B14" s="86"/>
      <c r="C14" s="86"/>
      <c r="D14" s="86"/>
      <c r="E14" s="25">
        <v>862937.75</v>
      </c>
      <c r="F14" s="25"/>
      <c r="G14" s="23"/>
      <c r="H14" s="23"/>
      <c r="I14" s="25">
        <v>934642.69</v>
      </c>
      <c r="J14" s="26">
        <v>207015.8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" customHeight="1">
      <c r="A16" s="99" t="s">
        <v>19</v>
      </c>
      <c r="B16" s="100"/>
      <c r="C16" s="100"/>
      <c r="D16" s="101"/>
      <c r="E16" s="25">
        <v>1455508.97</v>
      </c>
      <c r="F16" s="25"/>
      <c r="G16" s="23"/>
      <c r="H16" s="23"/>
      <c r="I16" s="25">
        <v>1460339.01</v>
      </c>
      <c r="J16" s="26">
        <v>329107.34000000003</v>
      </c>
    </row>
    <row r="17" spans="1:15" ht="15.75">
      <c r="A17" s="86" t="s">
        <v>20</v>
      </c>
      <c r="B17" s="86"/>
      <c r="C17" s="86"/>
      <c r="D17" s="86"/>
      <c r="E17" s="25">
        <v>128789.95</v>
      </c>
      <c r="F17" s="25"/>
      <c r="G17" s="23"/>
      <c r="H17" s="23"/>
      <c r="I17" s="25">
        <v>128420.25</v>
      </c>
      <c r="J17" s="26">
        <v>29991.64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255691.34</v>
      </c>
      <c r="F19" s="25"/>
      <c r="G19" s="23"/>
      <c r="H19" s="23"/>
      <c r="I19" s="25">
        <v>255656.31</v>
      </c>
      <c r="J19" s="26">
        <v>56687.29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-110594.67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87940.45</v>
      </c>
      <c r="L25" s="71">
        <f>SUM(L27:L31)</f>
        <v>176863.11</v>
      </c>
      <c r="M25" s="71">
        <f t="shared" ref="M25:O25" si="0">SUM(M27:M31)</f>
        <v>208698.46979999999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4414.83</v>
      </c>
      <c r="L27" s="41">
        <v>18730.25</v>
      </c>
      <c r="M27" s="41">
        <f t="shared" ref="M27:M31" si="3">L27*118%</f>
        <v>22101.695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1114.8499999999999</v>
      </c>
      <c r="L28" s="41">
        <v>5643.89</v>
      </c>
      <c r="M28" s="41">
        <f t="shared" si="3"/>
        <v>6659.7902000000004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1702.14</v>
      </c>
      <c r="L29" s="41">
        <v>6391.27</v>
      </c>
      <c r="M29" s="41">
        <f t="shared" si="3"/>
        <v>7541.6985999999997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44795.25</v>
      </c>
      <c r="L30" s="41">
        <v>84289.59</v>
      </c>
      <c r="M30" s="41">
        <f t="shared" si="3"/>
        <v>99461.716199999995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35913.379999999997</v>
      </c>
      <c r="L31" s="41">
        <v>61808.11</v>
      </c>
      <c r="M31" s="41">
        <f t="shared" si="3"/>
        <v>72933.569799999997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274782.66000000003</v>
      </c>
      <c r="L32" s="71">
        <f>SUM(L34:L38)</f>
        <v>125026.56999999999</v>
      </c>
      <c r="M32" s="71">
        <f t="shared" ref="M32:O32" si="6">SUM(M34:M38)</f>
        <v>147531.35259999998</v>
      </c>
      <c r="N32" s="71">
        <f t="shared" si="6"/>
        <v>127556.87999999999</v>
      </c>
      <c r="O32" s="71">
        <f t="shared" si="6"/>
        <v>128370.69289440001</v>
      </c>
    </row>
    <row r="33" spans="1:15" ht="33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124038.41</v>
      </c>
      <c r="L34" s="41">
        <v>24473.360000000001</v>
      </c>
      <c r="M34" s="41">
        <f t="shared" ref="M34:M38" si="7">L34*118%</f>
        <v>28878.5648</v>
      </c>
      <c r="N34" s="41">
        <v>81765.259999999995</v>
      </c>
      <c r="O34" s="41">
        <f t="shared" ref="O34:O38" si="8">N34*$O$23</f>
        <v>82286.922358800002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28861.16</v>
      </c>
      <c r="L35" s="41">
        <v>7369.81</v>
      </c>
      <c r="M35" s="41">
        <f t="shared" si="7"/>
        <v>8696.3757999999998</v>
      </c>
      <c r="N35" s="41">
        <v>16695.64</v>
      </c>
      <c r="O35" s="41">
        <f t="shared" si="8"/>
        <v>16802.158183200001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32416.87</v>
      </c>
      <c r="L36" s="41">
        <v>4193.7</v>
      </c>
      <c r="M36" s="41">
        <f t="shared" si="7"/>
        <v>4948.5659999999998</v>
      </c>
      <c r="N36" s="41">
        <v>15303.65</v>
      </c>
      <c r="O36" s="41">
        <f>N36*$O$23</f>
        <v>15401.287287000001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11461.62+7800</f>
        <v>19261.620000000003</v>
      </c>
      <c r="L37" s="41">
        <v>38792.839999999997</v>
      </c>
      <c r="M37" s="41">
        <f t="shared" si="7"/>
        <v>45775.551199999994</v>
      </c>
      <c r="N37" s="42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70204.600000000006</v>
      </c>
      <c r="L38" s="41">
        <v>50196.86</v>
      </c>
      <c r="M38" s="41">
        <f t="shared" si="7"/>
        <v>59232.294799999996</v>
      </c>
      <c r="N38" s="41">
        <v>13792.33</v>
      </c>
      <c r="O38" s="41">
        <f t="shared" si="8"/>
        <v>13880.3250654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353948.25</v>
      </c>
      <c r="L39" s="45">
        <f>SUM(L40:L48)</f>
        <v>17891.769999999997</v>
      </c>
      <c r="M39" s="45">
        <f t="shared" ref="M39:O39" si="10">SUM(M40:M48)</f>
        <v>21112.2886</v>
      </c>
      <c r="N39" s="45">
        <f t="shared" si="10"/>
        <v>319450.51</v>
      </c>
      <c r="O39" s="45">
        <f t="shared" si="10"/>
        <v>321488.6042538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248409.14</v>
      </c>
      <c r="L40" s="41">
        <v>891.8</v>
      </c>
      <c r="M40" s="41">
        <f t="shared" ref="M40:M48" si="11">L40*118%</f>
        <v>1052.3239999999998</v>
      </c>
      <c r="N40" s="41">
        <v>236179.41</v>
      </c>
      <c r="O40" s="41">
        <f t="shared" ref="O40:O47" si="12">N40*$O$23</f>
        <v>237686.23463580001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49959.3</v>
      </c>
      <c r="L41" s="41">
        <v>263.61</v>
      </c>
      <c r="M41" s="41">
        <f t="shared" si="11"/>
        <v>311.0598</v>
      </c>
      <c r="N41" s="41">
        <v>47657.1</v>
      </c>
      <c r="O41" s="41">
        <f t="shared" si="12"/>
        <v>47961.152298000001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1567.98</v>
      </c>
      <c r="L46" s="41">
        <v>107.98</v>
      </c>
      <c r="M46" s="41">
        <f t="shared" si="11"/>
        <v>127.4164</v>
      </c>
      <c r="N46" s="41">
        <v>1235.5999999999999</v>
      </c>
      <c r="O46" s="41">
        <f>N46*$O$23</f>
        <v>1243.4831280000001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8786.56</v>
      </c>
      <c r="L47" s="41">
        <v>3219</v>
      </c>
      <c r="M47" s="41">
        <f t="shared" si="11"/>
        <v>3798.4199999999996</v>
      </c>
      <c r="N47" s="42">
        <v>0</v>
      </c>
      <c r="O47" s="41">
        <f t="shared" si="12"/>
        <v>0</v>
      </c>
    </row>
    <row r="48" spans="1:15" ht="46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45225.27</v>
      </c>
      <c r="L48" s="41">
        <v>13409.38</v>
      </c>
      <c r="M48" s="41">
        <f t="shared" si="11"/>
        <v>15823.068399999998</v>
      </c>
      <c r="N48" s="41">
        <v>34378.400000000001</v>
      </c>
      <c r="O48" s="41">
        <f>N48*$O$23</f>
        <v>34597.734192000004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807.37</v>
      </c>
      <c r="L49" s="41">
        <v>719.15</v>
      </c>
      <c r="M49" s="41">
        <f>L49*118%</f>
        <v>848.59699999999998</v>
      </c>
      <c r="N49" s="41">
        <v>1060</v>
      </c>
      <c r="O49" s="41">
        <f>N49*$O$23-0.79</f>
        <v>1065.9728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717478.7300000001</v>
      </c>
      <c r="L50" s="46">
        <f>L25+L32+L39+L49</f>
        <v>320500.60000000003</v>
      </c>
      <c r="M50" s="46">
        <f t="shared" ref="M50:O50" si="13">M25+M32+M39+M49</f>
        <v>378190.70799999993</v>
      </c>
      <c r="N50" s="46">
        <f t="shared" si="13"/>
        <v>448067.39</v>
      </c>
      <c r="O50" s="46">
        <f t="shared" si="13"/>
        <v>450925.26994819997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168485.12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115462.43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59350.86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1060777.1400000001</v>
      </c>
      <c r="L54" s="46">
        <f t="shared" ref="L54:O54" si="14">L50</f>
        <v>320500.60000000003</v>
      </c>
      <c r="M54" s="46">
        <f t="shared" si="14"/>
        <v>378190.70799999993</v>
      </c>
      <c r="N54" s="46">
        <f t="shared" si="14"/>
        <v>448067.39</v>
      </c>
      <c r="O54" s="46">
        <f t="shared" si="14"/>
        <v>450925.26994819997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1455508.97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1460339.01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284137.15999999992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  <row r="60" spans="1:15">
      <c r="A60" s="1" t="s">
        <v>53</v>
      </c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cp:lastPrinted>2014-04-02T05:41:10Z</cp:lastPrinted>
  <dcterms:created xsi:type="dcterms:W3CDTF">2013-05-24T08:47:21Z</dcterms:created>
  <dcterms:modified xsi:type="dcterms:W3CDTF">2014-05-12T12:52:08Z</dcterms:modified>
</cp:coreProperties>
</file>